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240" windowWidth="15480" windowHeight="7185" tabRatio="264"/>
  </bookViews>
  <sheets>
    <sheet name="Форма 2П РСТ 08.11" sheetId="2" r:id="rId1"/>
  </sheets>
  <definedNames>
    <definedName name="_xlnm.Print_Titles" localSheetId="0">'Форма 2П РСТ 08.11'!$16:$16</definedName>
  </definedNames>
  <calcPr calcId="144525"/>
</workbook>
</file>

<file path=xl/calcChain.xml><?xml version="1.0" encoding="utf-8"?>
<calcChain xmlns="http://schemas.openxmlformats.org/spreadsheetml/2006/main">
  <c r="I17" i="2" l="1"/>
  <c r="I30" i="2" l="1"/>
  <c r="D32" i="2" s="1"/>
  <c r="D33" i="2" s="1"/>
  <c r="D34" i="2" l="1"/>
</calcChain>
</file>

<file path=xl/sharedStrings.xml><?xml version="1.0" encoding="utf-8"?>
<sst xmlns="http://schemas.openxmlformats.org/spreadsheetml/2006/main" count="63" uniqueCount="50">
  <si>
    <t>Наименование организации заказчика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</si>
  <si>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</si>
  <si>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</si>
  <si>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</si>
  <si>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</si>
  <si>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Наименование проектной (изыскательской) организации</t>
  </si>
  <si>
    <t>1</t>
  </si>
  <si>
    <t>Стоимость, руб.</t>
  </si>
  <si>
    <t>Насосная станция II-го подъема, подкачки или систем оборотного водоснабжения. Производительность свыше 0.1 до 1 тыс.м3/ч.</t>
  </si>
  <si>
    <t>Объекты водоснабжения и канализации. 2015 г. Таблица 5. Насосная станция II-го подъема, подкачки или систем оборотного водоснабжения, п.3
A=179.59 тыс.руб; B=353.53 тыс.руб;
Осн. показ. Х=0.18 (1 тыс.м3/ч) 
Количество = 1</t>
  </si>
  <si>
    <t/>
  </si>
  <si>
    <t>Коэффициенты</t>
  </si>
  <si>
    <t>Стадия: Рабочая документация</t>
  </si>
  <si>
    <t>Кст = 0.4</t>
  </si>
  <si>
    <t>Цена разработки проектной и рабочей документации на реконструкцию действующих предприятий, цехов, зданий и сооружений определяется по ценам Справочников базовых цен на проектные работы для строительства. При этом при определении стоимости проектных работ от стоимости реконструкции применяется коэффициент</t>
  </si>
  <si>
    <t>K1 = 1.3
МУ 2009 г. Часть III п.3.4 (Ценообразующий)</t>
  </si>
  <si>
    <t>При применении в проектной и рабочей документации микропроцессорных контроллеров или других новых средств автоматизации к базовым ценам применяется ценообразующий коэффициент (максимальный)</t>
  </si>
  <si>
    <t>При применении в проектной и рабочей документации регулируемого электропривода в расчет цены вводится ценообразующий коэффициент (максимальный)</t>
  </si>
  <si>
    <t>Разделы документации</t>
  </si>
  <si>
    <t>1. Конструктивные и объемно-планировочные решения</t>
  </si>
  <si>
    <t>2. Инженерное оборудование, сети, инженерно-технические мероприятия, технологические решения</t>
  </si>
  <si>
    <t>2.1. Система электроснабжения</t>
  </si>
  <si>
    <t>2.2. Технологические решения</t>
  </si>
  <si>
    <t>20% [из 30%]</t>
  </si>
  <si>
    <t>3. Смета на строительство</t>
  </si>
  <si>
    <t>2</t>
  </si>
  <si>
    <t>Итого по смете:</t>
  </si>
  <si>
    <t>Всего по смете:</t>
  </si>
  <si>
    <t>"СОГЛАСОВАНО"</t>
  </si>
  <si>
    <t xml:space="preserve">"УТВЕРЖДАЮ" 
</t>
  </si>
  <si>
    <t>____________________</t>
  </si>
  <si>
    <t xml:space="preserve">____________________А.Н. Боков 
</t>
  </si>
  <si>
    <t>Смета №1</t>
  </si>
  <si>
    <t>на проектные работы</t>
  </si>
  <si>
    <t>Наименование строительства и стадии проектирования</t>
  </si>
  <si>
    <t>По результатам конкурсной процедуры</t>
  </si>
  <si>
    <t>НДС 20%:</t>
  </si>
  <si>
    <t>Итого включая НДС:</t>
  </si>
  <si>
    <t>Смету составил:</t>
  </si>
  <si>
    <t>/                      /</t>
  </si>
  <si>
    <t>Смету проверил:</t>
  </si>
  <si>
    <t>K3 = 1.09
Глава 2, п.2.5.1 (Ценообразующий)</t>
  </si>
  <si>
    <t>K4 = 1.08
Глава 2, п.2.5.1 (Ценообразующий)</t>
  </si>
  <si>
    <t>(A + B * Xзад) * Количество * Кст * Ктек * K1 * K2 * K3 * K4
(179590 руб + 353530 руб * 0.18) * 1 * 0.4 * 4.09 * 1.3 * 1.4 * 1.09 * 1.08 * 0.47</t>
  </si>
  <si>
    <t>25% [из 30%]</t>
  </si>
  <si>
    <t>Ктек = 4.37
Письмо Минстроя России
№ 17207-ИФ/09 от 06.05.2020</t>
  </si>
  <si>
    <t>"____"___________________2020г.</t>
  </si>
  <si>
    <t>"____"_______________2020г.</t>
  </si>
  <si>
    <t xml:space="preserve">Генеральный директор                 ООО "Нижневартовске коммунальные системы"г.Нижневартовск" 
</t>
  </si>
  <si>
    <t>«Реконструкция повысительной насосной станции ЦТП 14/3»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</si>
</sst>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right"/>
    </xf>
    <xf numFmtId="0" fontId="0" fillId="0" borderId="0" xfId="0" applyNumberForma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/>
    </xf>
    <xf numFmtId="0" fontId="0" fillId="0" borderId="6" xfId="0" applyNumberFormat="1" applyFont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right" vertical="top" wrapText="1"/>
    </xf>
    <xf numFmtId="4" fontId="0" fillId="0" borderId="2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ont="1" applyFill="1" applyBorder="1" applyAlignment="1">
      <alignment horizontal="left" vertical="top" wrapText="1"/>
    </xf>
    <xf numFmtId="0" fontId="0" fillId="0" borderId="5" xfId="0" applyNumberFormat="1" applyFont="1" applyFill="1" applyBorder="1" applyAlignment="1">
      <alignment horizontal="righ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0" fillId="0" borderId="0" xfId="0" applyAlignment="1"/>
    <xf numFmtId="0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1" xfId="0" applyNumberFormat="1" applyFont="1" applyFill="1" applyBorder="1" applyAlignment="1">
      <alignment horizontal="center" vertical="top" wrapText="1"/>
    </xf>
    <xf numFmtId="0" fontId="3" fillId="0" borderId="22" xfId="0" applyNumberFormat="1" applyFont="1" applyFill="1" applyBorder="1" applyAlignment="1">
      <alignment horizontal="center" vertical="top" wrapText="1"/>
    </xf>
    <xf numFmtId="0" fontId="3" fillId="0" borderId="23" xfId="0" applyNumberFormat="1" applyFont="1" applyFill="1" applyBorder="1" applyAlignment="1">
      <alignment horizontal="center" vertical="top" wrapText="1"/>
    </xf>
    <xf numFmtId="0" fontId="0" fillId="0" borderId="12" xfId="0" applyNumberFormat="1" applyFont="1" applyFill="1" applyBorder="1" applyAlignment="1">
      <alignment horizontal="center" wrapText="1"/>
    </xf>
    <xf numFmtId="0" fontId="0" fillId="0" borderId="13" xfId="0" applyNumberFormat="1" applyFont="1" applyFill="1" applyBorder="1" applyAlignment="1">
      <alignment horizontal="center" wrapText="1"/>
    </xf>
    <xf numFmtId="0" fontId="0" fillId="0" borderId="14" xfId="0" applyNumberFormat="1" applyFont="1" applyFill="1" applyBorder="1" applyAlignment="1">
      <alignment horizontal="center" wrapText="1"/>
    </xf>
    <xf numFmtId="0" fontId="1" fillId="0" borderId="15" xfId="0" applyNumberFormat="1" applyFont="1" applyFill="1" applyBorder="1" applyAlignment="1">
      <alignment horizontal="left" vertical="top" wrapText="1"/>
    </xf>
    <xf numFmtId="0" fontId="1" fillId="0" borderId="16" xfId="0" applyNumberFormat="1" applyFont="1" applyFill="1" applyBorder="1" applyAlignment="1">
      <alignment horizontal="left" vertical="top" wrapText="1"/>
    </xf>
    <xf numFmtId="0" fontId="0" fillId="0" borderId="15" xfId="0" applyNumberFormat="1" applyFont="1" applyFill="1" applyBorder="1" applyAlignment="1">
      <alignment horizontal="left" vertical="top" wrapText="1"/>
    </xf>
    <xf numFmtId="0" fontId="0" fillId="0" borderId="17" xfId="0" applyNumberFormat="1" applyFont="1" applyFill="1" applyBorder="1" applyAlignment="1">
      <alignment horizontal="left" vertical="top" wrapText="1"/>
    </xf>
    <xf numFmtId="0" fontId="0" fillId="0" borderId="16" xfId="0" applyNumberFormat="1" applyFont="1" applyFill="1" applyBorder="1" applyAlignment="1">
      <alignment horizontal="left" vertical="top" wrapText="1"/>
    </xf>
    <xf numFmtId="0" fontId="1" fillId="0" borderId="18" xfId="0" applyNumberFormat="1" applyFont="1" applyFill="1" applyBorder="1" applyAlignment="1">
      <alignment horizontal="left" vertical="top" wrapText="1"/>
    </xf>
    <xf numFmtId="0" fontId="1" fillId="0" borderId="19" xfId="0" applyNumberFormat="1" applyFont="1" applyFill="1" applyBorder="1" applyAlignment="1">
      <alignment horizontal="left" vertical="top" wrapText="1"/>
    </xf>
    <xf numFmtId="0" fontId="1" fillId="0" borderId="20" xfId="0" applyNumberFormat="1" applyFont="1" applyFill="1" applyBorder="1" applyAlignment="1">
      <alignment horizontal="left" vertical="top" wrapText="1"/>
    </xf>
    <xf numFmtId="0" fontId="0" fillId="0" borderId="9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 applyAlignment="1">
      <alignment horizontal="left" vertical="top" wrapText="1"/>
    </xf>
    <xf numFmtId="0" fontId="0" fillId="0" borderId="11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9" fontId="0" fillId="0" borderId="9" xfId="0" applyNumberFormat="1" applyFont="1" applyFill="1" applyBorder="1" applyAlignment="1">
      <alignment horizontal="left" vertical="top" wrapText="1"/>
    </xf>
    <xf numFmtId="9" fontId="0" fillId="0" borderId="11" xfId="0" applyNumberFormat="1" applyFont="1" applyFill="1" applyBorder="1" applyAlignment="1">
      <alignment horizontal="left" vertical="top" wrapText="1"/>
    </xf>
    <xf numFmtId="9" fontId="0" fillId="0" borderId="10" xfId="0" applyNumberFormat="1" applyFont="1" applyFill="1" applyBorder="1" applyAlignment="1">
      <alignment horizontal="left" vertical="top" wrapText="1"/>
    </xf>
    <xf numFmtId="0" fontId="0" fillId="0" borderId="7" xfId="0" applyNumberFormat="1" applyFont="1" applyFill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left" vertical="top" wrapText="1"/>
    </xf>
    <xf numFmtId="9" fontId="0" fillId="0" borderId="7" xfId="0" applyNumberFormat="1" applyFont="1" applyFill="1" applyBorder="1" applyAlignment="1">
      <alignment horizontal="left" vertical="top" wrapText="1"/>
    </xf>
    <xf numFmtId="9" fontId="0" fillId="0" borderId="6" xfId="0" applyNumberFormat="1" applyFont="1" applyFill="1" applyBorder="1" applyAlignment="1">
      <alignment horizontal="left" vertical="top" wrapText="1"/>
    </xf>
    <xf numFmtId="9" fontId="0" fillId="0" borderId="8" xfId="0" applyNumberFormat="1" applyFont="1" applyFill="1" applyBorder="1" applyAlignment="1">
      <alignment horizontal="left" vertical="top" wrapText="1"/>
    </xf>
    <xf numFmtId="0" fontId="0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right" vertical="center"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8"/>
  <sheetViews>
    <sheetView tabSelected="1" workbookViewId="0">
      <selection activeCell="O10" sqref="O10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5.5703125" style="1" customWidth="1"/>
    <col min="4" max="4" width="4.42578125" style="1" customWidth="1"/>
    <col min="5" max="7" width="9.28515625" style="1" customWidth="1"/>
    <col min="8" max="8" width="19.7109375" style="1" customWidth="1"/>
    <col min="9" max="9" width="14.7109375" style="1" customWidth="1"/>
    <col min="10" max="10" width="14.85546875" style="3" customWidth="1"/>
    <col min="11" max="16384" width="11.5703125" style="3"/>
  </cols>
  <sheetData>
    <row r="1" spans="1:9" ht="15" customHeight="1" x14ac:dyDescent="0.25">
      <c r="A1" s="32" t="s">
        <v>28</v>
      </c>
      <c r="B1" s="32"/>
      <c r="C1" s="32"/>
      <c r="D1" s="9"/>
      <c r="E1" s="9"/>
      <c r="F1" s="9"/>
      <c r="G1" s="9"/>
      <c r="H1" s="33" t="s">
        <v>29</v>
      </c>
      <c r="I1" s="33"/>
    </row>
    <row r="2" spans="1:9" s="5" customFormat="1" ht="61.5" customHeight="1" x14ac:dyDescent="0.2">
      <c r="A2" s="33"/>
      <c r="B2" s="34"/>
      <c r="C2" s="34"/>
      <c r="D2" s="9"/>
      <c r="E2" s="9"/>
      <c r="F2" s="9"/>
      <c r="G2" s="9"/>
      <c r="H2" s="35" t="s">
        <v>48</v>
      </c>
      <c r="I2" s="35"/>
    </row>
    <row r="3" spans="1:9" ht="15" x14ac:dyDescent="0.25">
      <c r="A3" s="36" t="s">
        <v>30</v>
      </c>
      <c r="B3" s="36"/>
      <c r="C3" s="37"/>
      <c r="D3" s="9"/>
      <c r="E3" s="9"/>
      <c r="F3" s="9"/>
      <c r="G3" s="9"/>
      <c r="H3" s="38" t="s">
        <v>31</v>
      </c>
      <c r="I3" s="39"/>
    </row>
    <row r="4" spans="1:9" ht="15" customHeight="1" x14ac:dyDescent="0.25">
      <c r="A4" s="32" t="s">
        <v>47</v>
      </c>
      <c r="B4" s="40"/>
      <c r="C4" s="40"/>
      <c r="D4" s="9"/>
      <c r="E4" s="9"/>
      <c r="F4" s="9"/>
      <c r="G4" s="9"/>
      <c r="H4" s="41" t="s">
        <v>46</v>
      </c>
      <c r="I4" s="42"/>
    </row>
    <row r="5" spans="1:9" ht="15" customHeight="1" x14ac:dyDescent="0.2">
      <c r="A5" s="7"/>
      <c r="B5" s="7"/>
      <c r="C5" s="7"/>
      <c r="D5" s="10"/>
      <c r="E5" s="10"/>
      <c r="F5" s="10"/>
      <c r="G5" s="10"/>
      <c r="H5" s="10"/>
      <c r="I5" s="10"/>
    </row>
    <row r="6" spans="1:9" ht="15" customHeight="1" x14ac:dyDescent="0.2">
      <c r="A6" s="43" t="s">
        <v>32</v>
      </c>
      <c r="B6" s="43"/>
      <c r="C6" s="43"/>
      <c r="D6" s="43"/>
      <c r="E6" s="43"/>
      <c r="F6" s="43"/>
      <c r="G6" s="43"/>
      <c r="H6" s="43"/>
      <c r="I6" s="43"/>
    </row>
    <row r="7" spans="1:9" ht="15" customHeight="1" x14ac:dyDescent="0.2">
      <c r="A7" s="44" t="s">
        <v>33</v>
      </c>
      <c r="B7" s="44"/>
      <c r="C7" s="44"/>
      <c r="D7" s="44"/>
      <c r="E7" s="44"/>
      <c r="F7" s="44"/>
      <c r="G7" s="44"/>
      <c r="H7" s="44"/>
      <c r="I7" s="44"/>
    </row>
    <row r="8" spans="1:9" ht="15" customHeight="1" x14ac:dyDescent="0.2">
      <c r="A8"/>
      <c r="B8"/>
      <c r="C8"/>
      <c r="D8" s="7"/>
      <c r="E8" s="7"/>
      <c r="F8" s="7"/>
      <c r="G8" s="7"/>
      <c r="H8"/>
      <c r="I8"/>
    </row>
    <row r="9" spans="1:9" ht="33" customHeight="1" x14ac:dyDescent="0.2">
      <c r="A9" s="45" t="s">
        <v>34</v>
      </c>
      <c r="B9" s="45"/>
      <c r="C9" s="45"/>
      <c r="D9" s="46" t="s">
        <v>49</v>
      </c>
      <c r="E9" s="46"/>
      <c r="F9" s="46"/>
      <c r="G9" s="47"/>
      <c r="H9" s="47"/>
      <c r="I9" s="47"/>
    </row>
    <row r="10" spans="1:9" ht="15" customHeight="1" x14ac:dyDescent="0.2">
      <c r="A10" s="8"/>
      <c r="B10" s="8"/>
      <c r="C10" s="8"/>
      <c r="D10"/>
      <c r="E10"/>
      <c r="F10"/>
      <c r="G10"/>
      <c r="H10"/>
      <c r="I10"/>
    </row>
    <row r="11" spans="1:9" ht="33" customHeight="1" x14ac:dyDescent="0.2">
      <c r="A11" s="48" t="s">
        <v>5</v>
      </c>
      <c r="B11" s="48"/>
      <c r="C11" s="48"/>
      <c r="D11" s="49" t="s">
        <v>35</v>
      </c>
      <c r="E11" s="49"/>
      <c r="F11" s="49"/>
      <c r="G11" s="49"/>
      <c r="H11" s="49"/>
      <c r="I11" s="49"/>
    </row>
    <row r="12" spans="1:9" ht="15" customHeight="1" x14ac:dyDescent="0.2">
      <c r="A12"/>
      <c r="B12"/>
      <c r="C12"/>
      <c r="D12"/>
      <c r="E12"/>
      <c r="F12"/>
      <c r="G12"/>
      <c r="H12"/>
      <c r="I12"/>
    </row>
    <row r="13" spans="1:9" ht="33" customHeight="1" x14ac:dyDescent="0.2">
      <c r="A13" s="48" t="s">
        <v>0</v>
      </c>
      <c r="B13" s="48"/>
      <c r="C13" s="48"/>
      <c r="D13" s="50"/>
      <c r="E13" s="50"/>
      <c r="F13" s="50"/>
      <c r="G13" s="51"/>
      <c r="H13" s="51"/>
      <c r="I13" s="51"/>
    </row>
    <row r="14" spans="1:9" ht="15" customHeight="1" x14ac:dyDescent="0.2">
      <c r="A14" s="2"/>
      <c r="B14" s="2"/>
      <c r="C14" s="2"/>
      <c r="D14" s="4"/>
      <c r="E14" s="4"/>
      <c r="F14" s="4"/>
      <c r="G14" s="4"/>
      <c r="H14" s="2"/>
      <c r="I14" s="2"/>
    </row>
    <row r="15" spans="1:9" ht="97.5" customHeight="1" x14ac:dyDescent="0.2">
      <c r="A15" s="12" t="s">
        <v>1</v>
      </c>
      <c r="B15" s="52" t="s">
        <v>2</v>
      </c>
      <c r="C15" s="53"/>
      <c r="D15" s="52" t="s">
        <v>3</v>
      </c>
      <c r="E15" s="54"/>
      <c r="F15" s="54"/>
      <c r="G15" s="53"/>
      <c r="H15" s="13" t="s">
        <v>4</v>
      </c>
      <c r="I15" s="12" t="s">
        <v>7</v>
      </c>
    </row>
    <row r="16" spans="1:9" ht="12.75" customHeight="1" x14ac:dyDescent="0.2">
      <c r="A16" s="14" t="s">
        <v>6</v>
      </c>
      <c r="B16" s="55">
        <v>2</v>
      </c>
      <c r="C16" s="56"/>
      <c r="D16" s="55">
        <v>3</v>
      </c>
      <c r="E16" s="57"/>
      <c r="F16" s="57"/>
      <c r="G16" s="56"/>
      <c r="H16" s="15">
        <v>4</v>
      </c>
      <c r="I16" s="15">
        <v>5</v>
      </c>
    </row>
    <row r="17" spans="1:9" ht="119.85" customHeight="1" x14ac:dyDescent="0.2">
      <c r="A17" s="16" t="s">
        <v>6</v>
      </c>
      <c r="B17" s="58" t="s">
        <v>8</v>
      </c>
      <c r="C17" s="59"/>
      <c r="D17" s="60" t="s">
        <v>9</v>
      </c>
      <c r="E17" s="61"/>
      <c r="F17" s="61"/>
      <c r="G17" s="62"/>
      <c r="H17" s="31" t="s">
        <v>43</v>
      </c>
      <c r="I17" s="17">
        <f>ROUND((179590  + 353530  * 0.18) * 1 * 0.4 * 4.37 * 1.3  * 1.09 * 1.08 * 0.62,2)</f>
        <v>403399.77</v>
      </c>
    </row>
    <row r="18" spans="1:9" ht="15.75" customHeight="1" x14ac:dyDescent="0.2">
      <c r="A18" s="18" t="s">
        <v>10</v>
      </c>
      <c r="B18" s="63" t="s">
        <v>11</v>
      </c>
      <c r="C18" s="64"/>
      <c r="D18" s="63"/>
      <c r="E18" s="65"/>
      <c r="F18" s="65"/>
      <c r="G18" s="64"/>
      <c r="H18" s="19"/>
      <c r="I18" s="20"/>
    </row>
    <row r="19" spans="1:9" ht="25.5" customHeight="1" x14ac:dyDescent="0.2">
      <c r="A19" s="21" t="s">
        <v>10</v>
      </c>
      <c r="B19" s="66" t="s">
        <v>12</v>
      </c>
      <c r="C19" s="67"/>
      <c r="D19" s="66" t="s">
        <v>13</v>
      </c>
      <c r="E19" s="68"/>
      <c r="F19" s="68"/>
      <c r="G19" s="67"/>
      <c r="H19" s="22"/>
      <c r="I19" s="23"/>
    </row>
    <row r="20" spans="1:9" ht="38.25" customHeight="1" x14ac:dyDescent="0.2">
      <c r="A20" s="21" t="s">
        <v>10</v>
      </c>
      <c r="B20" s="66"/>
      <c r="C20" s="67"/>
      <c r="D20" s="66" t="s">
        <v>45</v>
      </c>
      <c r="E20" s="68"/>
      <c r="F20" s="68"/>
      <c r="G20" s="67"/>
      <c r="H20" s="22"/>
      <c r="I20" s="23"/>
    </row>
    <row r="21" spans="1:9" ht="165.75" customHeight="1" x14ac:dyDescent="0.2">
      <c r="A21" s="21" t="s">
        <v>10</v>
      </c>
      <c r="B21" s="66" t="s">
        <v>14</v>
      </c>
      <c r="C21" s="67"/>
      <c r="D21" s="66" t="s">
        <v>15</v>
      </c>
      <c r="E21" s="68"/>
      <c r="F21" s="68"/>
      <c r="G21" s="67"/>
      <c r="H21" s="22"/>
      <c r="I21" s="23"/>
    </row>
    <row r="22" spans="1:9" ht="127.5" customHeight="1" x14ac:dyDescent="0.2">
      <c r="A22" s="21" t="s">
        <v>10</v>
      </c>
      <c r="B22" s="66" t="s">
        <v>16</v>
      </c>
      <c r="C22" s="67"/>
      <c r="D22" s="66" t="s">
        <v>41</v>
      </c>
      <c r="E22" s="68"/>
      <c r="F22" s="68"/>
      <c r="G22" s="67"/>
      <c r="H22" s="22"/>
      <c r="I22" s="23"/>
    </row>
    <row r="23" spans="1:9" ht="102" customHeight="1" x14ac:dyDescent="0.2">
      <c r="A23" s="21" t="s">
        <v>10</v>
      </c>
      <c r="B23" s="66" t="s">
        <v>17</v>
      </c>
      <c r="C23" s="67"/>
      <c r="D23" s="66" t="s">
        <v>42</v>
      </c>
      <c r="E23" s="68"/>
      <c r="F23" s="68"/>
      <c r="G23" s="67"/>
      <c r="H23" s="22"/>
      <c r="I23" s="23"/>
    </row>
    <row r="24" spans="1:9" ht="15.75" customHeight="1" x14ac:dyDescent="0.2">
      <c r="A24" s="21" t="s">
        <v>10</v>
      </c>
      <c r="B24" s="69" t="s">
        <v>18</v>
      </c>
      <c r="C24" s="70"/>
      <c r="D24" s="69"/>
      <c r="E24" s="71"/>
      <c r="F24" s="71"/>
      <c r="G24" s="70"/>
      <c r="H24" s="24"/>
      <c r="I24" s="25"/>
    </row>
    <row r="25" spans="1:9" ht="38.25" customHeight="1" x14ac:dyDescent="0.2">
      <c r="A25" s="21" t="s">
        <v>10</v>
      </c>
      <c r="B25" s="66" t="s">
        <v>19</v>
      </c>
      <c r="C25" s="67"/>
      <c r="D25" s="72">
        <v>0.1</v>
      </c>
      <c r="E25" s="73"/>
      <c r="F25" s="73"/>
      <c r="G25" s="74"/>
      <c r="H25" s="22"/>
      <c r="I25" s="23"/>
    </row>
    <row r="26" spans="1:9" ht="63.75" customHeight="1" x14ac:dyDescent="0.2">
      <c r="A26" s="21" t="s">
        <v>10</v>
      </c>
      <c r="B26" s="66" t="s">
        <v>20</v>
      </c>
      <c r="C26" s="67"/>
      <c r="D26" s="72">
        <v>0.45</v>
      </c>
      <c r="E26" s="73"/>
      <c r="F26" s="73"/>
      <c r="G26" s="74"/>
      <c r="H26" s="22"/>
      <c r="I26" s="23"/>
    </row>
    <row r="27" spans="1:9" ht="25.5" customHeight="1" x14ac:dyDescent="0.2">
      <c r="A27" s="21" t="s">
        <v>10</v>
      </c>
      <c r="B27" s="66" t="s">
        <v>21</v>
      </c>
      <c r="C27" s="67"/>
      <c r="D27" s="66" t="s">
        <v>23</v>
      </c>
      <c r="E27" s="68"/>
      <c r="F27" s="68"/>
      <c r="G27" s="67"/>
      <c r="H27" s="22"/>
      <c r="I27" s="23"/>
    </row>
    <row r="28" spans="1:9" ht="25.5" customHeight="1" x14ac:dyDescent="0.2">
      <c r="A28" s="21" t="s">
        <v>10</v>
      </c>
      <c r="B28" s="66" t="s">
        <v>22</v>
      </c>
      <c r="C28" s="67"/>
      <c r="D28" s="66" t="s">
        <v>44</v>
      </c>
      <c r="E28" s="68"/>
      <c r="F28" s="68"/>
      <c r="G28" s="67"/>
      <c r="H28" s="22"/>
      <c r="I28" s="23"/>
    </row>
    <row r="29" spans="1:9" ht="12.75" customHeight="1" x14ac:dyDescent="0.2">
      <c r="A29" s="26" t="s">
        <v>10</v>
      </c>
      <c r="B29" s="75" t="s">
        <v>24</v>
      </c>
      <c r="C29" s="76"/>
      <c r="D29" s="77">
        <v>7.0000000000000007E-2</v>
      </c>
      <c r="E29" s="78"/>
      <c r="F29" s="78"/>
      <c r="G29" s="79"/>
      <c r="H29" s="27"/>
      <c r="I29" s="28"/>
    </row>
    <row r="30" spans="1:9" ht="12.75" customHeight="1" x14ac:dyDescent="0.2">
      <c r="A30" s="26" t="s">
        <v>25</v>
      </c>
      <c r="B30" s="82" t="s">
        <v>26</v>
      </c>
      <c r="C30" s="83"/>
      <c r="D30" s="82"/>
      <c r="E30" s="84"/>
      <c r="F30" s="84"/>
      <c r="G30" s="83"/>
      <c r="H30" s="29"/>
      <c r="I30" s="30">
        <f>ROUND(($I$17),2)</f>
        <v>403399.77</v>
      </c>
    </row>
    <row r="31" spans="1:9" ht="12.75" customHeight="1" x14ac:dyDescent="0.2"/>
    <row r="32" spans="1:9" s="6" customFormat="1" ht="24" customHeight="1" x14ac:dyDescent="0.2">
      <c r="A32" s="85" t="s">
        <v>27</v>
      </c>
      <c r="B32" s="85"/>
      <c r="C32" s="85"/>
      <c r="D32" s="86">
        <f>I30</f>
        <v>403399.77</v>
      </c>
      <c r="E32" s="85"/>
      <c r="F32" s="85"/>
      <c r="G32" s="87"/>
      <c r="H32" s="87"/>
      <c r="I32" s="87"/>
    </row>
    <row r="33" spans="1:9" ht="24" customHeight="1" x14ac:dyDescent="0.2">
      <c r="A33" s="85" t="s">
        <v>36</v>
      </c>
      <c r="B33" s="85"/>
      <c r="C33" s="85"/>
      <c r="D33" s="86">
        <f>D32*0.2</f>
        <v>80679.954000000012</v>
      </c>
      <c r="E33" s="85"/>
      <c r="F33" s="85"/>
      <c r="G33" s="87"/>
      <c r="H33" s="87"/>
      <c r="I33" s="87"/>
    </row>
    <row r="34" spans="1:9" ht="24" customHeight="1" x14ac:dyDescent="0.2">
      <c r="A34" s="85" t="s">
        <v>37</v>
      </c>
      <c r="B34" s="85"/>
      <c r="C34" s="85"/>
      <c r="D34" s="86">
        <f>SUM(D32:F33)</f>
        <v>484079.72400000005</v>
      </c>
      <c r="E34" s="85"/>
      <c r="F34" s="85"/>
      <c r="G34" s="87"/>
      <c r="H34" s="87"/>
      <c r="I34" s="87"/>
    </row>
    <row r="35" spans="1:9" ht="15" customHeight="1" x14ac:dyDescent="0.2"/>
    <row r="36" spans="1:9" ht="15" customHeight="1" x14ac:dyDescent="0.2">
      <c r="A36" s="80" t="s">
        <v>38</v>
      </c>
      <c r="B36" s="81"/>
      <c r="C36" s="81"/>
      <c r="D36"/>
      <c r="E36"/>
      <c r="F36"/>
      <c r="G36"/>
      <c r="H36" s="11"/>
      <c r="I36" s="1" t="s">
        <v>39</v>
      </c>
    </row>
    <row r="37" spans="1:9" ht="15" customHeight="1" x14ac:dyDescent="0.2">
      <c r="A37" s="88"/>
      <c r="B37" s="40"/>
      <c r="C37" s="40"/>
      <c r="D37"/>
      <c r="E37"/>
      <c r="F37"/>
      <c r="G37"/>
      <c r="H37"/>
      <c r="I37"/>
    </row>
    <row r="38" spans="1:9" ht="15" customHeight="1" x14ac:dyDescent="0.2">
      <c r="A38" s="80" t="s">
        <v>40</v>
      </c>
      <c r="B38" s="81"/>
      <c r="C38" s="81"/>
      <c r="D38"/>
      <c r="E38"/>
      <c r="F38"/>
      <c r="G38"/>
      <c r="H38" s="11"/>
      <c r="I38" s="1" t="s">
        <v>39</v>
      </c>
    </row>
  </sheetData>
  <mergeCells count="60">
    <mergeCell ref="A38:C38"/>
    <mergeCell ref="B30:C30"/>
    <mergeCell ref="D30:G30"/>
    <mergeCell ref="A32:C32"/>
    <mergeCell ref="D32:F32"/>
    <mergeCell ref="G32:I32"/>
    <mergeCell ref="A33:C33"/>
    <mergeCell ref="D33:F33"/>
    <mergeCell ref="G33:I33"/>
    <mergeCell ref="A34:C34"/>
    <mergeCell ref="D34:F34"/>
    <mergeCell ref="G34:I34"/>
    <mergeCell ref="A36:C36"/>
    <mergeCell ref="A37:C37"/>
    <mergeCell ref="B27:C27"/>
    <mergeCell ref="D27:G27"/>
    <mergeCell ref="B28:C28"/>
    <mergeCell ref="D28:G28"/>
    <mergeCell ref="B29:C29"/>
    <mergeCell ref="D29:G29"/>
    <mergeCell ref="B24:C24"/>
    <mergeCell ref="D24:G24"/>
    <mergeCell ref="B25:C25"/>
    <mergeCell ref="D25:G25"/>
    <mergeCell ref="B26:C26"/>
    <mergeCell ref="D26:G26"/>
    <mergeCell ref="B22:C22"/>
    <mergeCell ref="D22:G22"/>
    <mergeCell ref="B23:C23"/>
    <mergeCell ref="D23:G23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A11:C11"/>
    <mergeCell ref="D11:I11"/>
    <mergeCell ref="A13:C13"/>
    <mergeCell ref="D13:I13"/>
    <mergeCell ref="B15:C15"/>
    <mergeCell ref="D15:G15"/>
    <mergeCell ref="A4:C4"/>
    <mergeCell ref="H4:I4"/>
    <mergeCell ref="A6:I6"/>
    <mergeCell ref="A7:I7"/>
    <mergeCell ref="A9:C9"/>
    <mergeCell ref="D9:I9"/>
    <mergeCell ref="A1:C1"/>
    <mergeCell ref="H1:I1"/>
    <mergeCell ref="A2:C2"/>
    <mergeCell ref="H2:I2"/>
    <mergeCell ref="A3:C3"/>
    <mergeCell ref="H3:I3"/>
  </mergeCells>
  <pageMargins left="0.39370078740157483" right="0.39370078740157483" top="0.15748031496062992" bottom="0.15748031496062992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 РСТ 08.11</vt:lpstr>
      <vt:lpstr>'Форма 2П РСТ 08.11'!Заголовки_для_печати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Лазарева Валентина Николаевна</cp:lastModifiedBy>
  <cp:lastPrinted>2019-11-08T12:18:13Z</cp:lastPrinted>
  <dcterms:created xsi:type="dcterms:W3CDTF">2009-10-12T11:06:46Z</dcterms:created>
  <dcterms:modified xsi:type="dcterms:W3CDTF">2020-11-27T09:49:22Z</dcterms:modified>
</cp:coreProperties>
</file>